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I:\OddMTZ\Z Herdová Částková\23 - SŽF_Správa a údržba kotelen v objektech SŽF\02 Výzva\"/>
    </mc:Choice>
  </mc:AlternateContent>
  <xr:revisionPtr revIDLastSave="0" documentId="13_ncr:1_{C5CFEB7D-8662-4955-BEE3-FC79FCF90050}" xr6:coauthVersionLast="47" xr6:coauthVersionMax="47" xr10:uidLastSave="{00000000-0000-0000-0000-000000000000}"/>
  <bookViews>
    <workbookView xWindow="-28920" yWindow="-120" windowWidth="29040" windowHeight="15720" xr2:uid="{2FD86A44-202E-4882-A5B6-0BA461904FAB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61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tc={53506AA0-7E04-49CA-A9FA-958164EE4293}</author>
  </authors>
  <commentList>
    <comment ref="K56" authorId="0" shapeId="0" xr:uid="{53506AA0-7E04-49CA-A9FA-958164EE4293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Jakou váhu by měly mít jednotlivé ks, m, t? Víme odhadované množství?</t>
      </text>
    </comment>
  </commentList>
</comments>
</file>

<file path=xl/sharedStrings.xml><?xml version="1.0" encoding="utf-8"?>
<sst xmlns="http://schemas.openxmlformats.org/spreadsheetml/2006/main" count="148" uniqueCount="74">
  <si>
    <t>K1</t>
  </si>
  <si>
    <t>Zdroje od 300 kW - místo</t>
  </si>
  <si>
    <t>Zdroje od 50 do 300 kW - místo</t>
  </si>
  <si>
    <t>K2</t>
  </si>
  <si>
    <t>Praha Dlážděná 3x zdroj</t>
  </si>
  <si>
    <t>Praha Křižíkova 2x zdroj</t>
  </si>
  <si>
    <t>K1.1</t>
  </si>
  <si>
    <t>K2.1</t>
  </si>
  <si>
    <t>K</t>
  </si>
  <si>
    <t>kč/měsíc</t>
  </si>
  <si>
    <t>PČ</t>
  </si>
  <si>
    <t>Typ</t>
  </si>
  <si>
    <t>Kód</t>
  </si>
  <si>
    <t>Popis</t>
  </si>
  <si>
    <t>MJ</t>
  </si>
  <si>
    <t>D</t>
  </si>
  <si>
    <t>Jednotková cena v Kč bez DPH</t>
  </si>
  <si>
    <t>Materiál a servis</t>
  </si>
  <si>
    <t>M</t>
  </si>
  <si>
    <t>Čerpadlo oběhové teplovodní závitové do DN 25 cirkulační pro TUV výtlak 4m Qmax 2,2m3/h PN 10 nerezové T 80°C</t>
  </si>
  <si>
    <t>Detektor DHP4 metan</t>
  </si>
  <si>
    <t>Filtr závitový přímý do G 1 PN 30 do 110°C s vnitřními závity</t>
  </si>
  <si>
    <t>Hlavice odkouření D do 160mm</t>
  </si>
  <si>
    <t>Kohout kulový přímý G 1 1/4 PN 42 do 185°C vnitřní závit</t>
  </si>
  <si>
    <t>Kohout kulový přímý G 1 PN 42 do 185°C vnitřní závit</t>
  </si>
  <si>
    <t>Manžeta prostupová pro ocelové potrubí DN přes 20 do 32mm</t>
  </si>
  <si>
    <t>Manžeta prostupová pro ocelové potrubí DN přes 32 do 63mm</t>
  </si>
  <si>
    <t>Návarek s trubkovým nebo metrickým závitem do G 3/4"</t>
  </si>
  <si>
    <t>Návarek s trubkovým nebo metrickým závitem nad G 3/4" do G2"</t>
  </si>
  <si>
    <t>Odkouření patní koleno do DN110mm</t>
  </si>
  <si>
    <t>ks</t>
  </si>
  <si>
    <t>Odkouření patní koleno nad DN110 do DN 200mm</t>
  </si>
  <si>
    <t>Odkouření T kus do DN 160mm</t>
  </si>
  <si>
    <t>Potrubí měděné do D22mm</t>
  </si>
  <si>
    <t>m</t>
  </si>
  <si>
    <t>Potrubí měděné D 22- D35mm</t>
  </si>
  <si>
    <t>Potrubí měděné D35- D54mm</t>
  </si>
  <si>
    <t>Potrubí ocelové DN 15mm</t>
  </si>
  <si>
    <t>Potrubí ocelové DN 20mm</t>
  </si>
  <si>
    <t>Potrubí ocelové DN 25mm</t>
  </si>
  <si>
    <t>Potrubí ocelové přes DN 25 do DN 50mm</t>
  </si>
  <si>
    <t>Servopohon pro směšovací ventil vč. kabelu 2 m, 230 V, 120 s, 6 Nm, 3 čidla, s regulací otopného systému pomocí ekvitermní křivky</t>
  </si>
  <si>
    <t>Šroubení přechodové do G 1" s vnitřním závitem</t>
  </si>
  <si>
    <t>Šroubení přechodové G 1" do G2" s vnitřním závitem</t>
  </si>
  <si>
    <t>Šroubení topenářské přímé do G 1" PN 16 do 120°C</t>
  </si>
  <si>
    <t>Šroubení topenářské přímé G 1 do G 2" PN 16 do 120°C</t>
  </si>
  <si>
    <t>l</t>
  </si>
  <si>
    <t>kg</t>
  </si>
  <si>
    <t>Flexibilní hadice na plyn PN 1 délky 1000 mm pro bajonetové uzávěry</t>
  </si>
  <si>
    <t>Kohout kulový přímý G 2" PN 42 do 185°C plnoprůtokový vnitřní závit těžká řada</t>
  </si>
  <si>
    <t>Kohout kulový přímý do G 3/4" PN 42 do 185°C plnoprůtokový vnitřní závit těžká řada</t>
  </si>
  <si>
    <t>Kulový uzávěr přímý PN 5 do G 1" FF s protipožární armaturou a 2x s vnitřním závitem</t>
  </si>
  <si>
    <t>Neutralizační granulát</t>
  </si>
  <si>
    <t>Nemrznoucí náplň do topných systémů - propylenglykol</t>
  </si>
  <si>
    <t>Výjezdy a práce - mimořádný servis</t>
  </si>
  <si>
    <t>hod</t>
  </si>
  <si>
    <t>Hodinová sazba práce včetně dopravy a zajištění prostoru pro provedení prací</t>
  </si>
  <si>
    <t>Poznámka k položce:
Jedná se o paušální cenu za hodinovou montáž, dopravu osob, materiálu a zařízení na místo včetně zajištění prostoru pro provedení prací. Práce budou prováděny i mimo běžnou pracovní dobu, v noci, o víkendech a svátcích. 
Zahrnuje i případné zábory vč. poplatků a ostatní konstrukce a práce na zařízení a
zabezpečení staveniště, náhradní přístup, náhradní značení včetně osazení, případné zpracování DIR a DIO, zabezpečení prací v blízkosti kolejiště a za plného provozu objektu, v případě nutnosti vytyčení a zabezpečení inž. sítí, koordinace s ostatními profesemi, stavbami a správci dotčených zařízení aj.</t>
  </si>
  <si>
    <t>případ</t>
  </si>
  <si>
    <t>Příplatek za havarijní výjezd do 2h od nahlášení požadavku objednatelem v pracovní době 06:00-18:00h v pracovních dnech</t>
  </si>
  <si>
    <t>Poznámka k položce: 
Jedná se o příplatek za mimořádný havarijní výjezd pro odstranění závady ( např. nouzové zajištění zařízení, havárie).</t>
  </si>
  <si>
    <t>Příplatek za havarijní výjezd do 2h od nahlášení požadavku objednatelem mimo pracovní dobu 18:00-06:00h, o víkendech a svátcích</t>
  </si>
  <si>
    <t>Poznámka k položce: 
Jedná se o příplatek za mimořádný havarijní výjezd pro odstranění závady (např. nouzové zajištění zařízení, havárie).</t>
  </si>
  <si>
    <t>Příplatek za výškové práce - použití plošiny nebo lešení</t>
  </si>
  <si>
    <t>Odvoz a likvidace odpadu</t>
  </si>
  <si>
    <t>t</t>
  </si>
  <si>
    <t>Odvoz výzisku z železného šrotu na místo určené objednatelem do
100 km se složením</t>
  </si>
  <si>
    <t>Poznámka k položce:
Železný šrot bude odvezen a složen dle pokynů zástupce investora do sběrného místa smluvního odběratele kovového šrotu.  
Samotný železný šrot je majetkem investora.  
Hospodaření s vyzískaným materiálem (mimo odpad) bude prováděno v souladu se Směrnicí SŽDC č. 42 ze dne 7.1.2013.</t>
  </si>
  <si>
    <t>Předpokládané množství</t>
  </si>
  <si>
    <t>Cena za předpokládané množství</t>
  </si>
  <si>
    <t>48 měsíců</t>
  </si>
  <si>
    <t>Počet jednotek položky byl stanoven jako odhad rozsahu plnění. Skutečný objem plnění však bude záležet na potřebách 
zadavatele a může se od uvedeného objemu lišit. Zadavatel si pro účely přípravy smlouvy vyhrazuje právo na úpravu 
této přílohy, kdy předpokládaný počet položek bude odstraněn.</t>
  </si>
  <si>
    <t>Celková nabídková cena bez DPH</t>
  </si>
  <si>
    <t>Příloha č. 2 Výzvy k podání nabídek (budoucí příloha č. 3 Rámcové dohody)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</si>
</sst>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Kč-405]_-;\-* #,##0.00\ [$Kč-405]_-;_-* &quot;-&quot;??\ [$Kč-405]_-;_-@_-"/>
  </numFmts>
  <fonts count="6" x14ac:knownFonts="1">
    <font>
      <sz val="10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i/>
      <sz val="9"/>
      <color theme="1"/>
      <name val="Verdana"/>
      <family val="2"/>
      <charset val="238"/>
    </font>
    <font>
      <sz val="7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Border="1"/>
    <xf numFmtId="0" fontId="1" fillId="2" borderId="2" xfId="0" applyFont="1" applyFill="1" applyBorder="1"/>
    <xf numFmtId="0" fontId="1" fillId="0" borderId="1" xfId="0" applyFont="1" applyBorder="1" applyAlignment="1">
      <alignment vertical="center"/>
    </xf>
    <xf numFmtId="2" fontId="1" fillId="3" borderId="1" xfId="0" applyNumberFormat="1" applyFont="1" applyFill="1" applyBorder="1" applyAlignment="1">
      <alignment vertical="center"/>
    </xf>
    <xf numFmtId="0" fontId="1" fillId="0" borderId="3" xfId="0" applyFont="1" applyBorder="1"/>
    <xf numFmtId="0" fontId="1" fillId="2" borderId="0" xfId="0" applyFont="1" applyFill="1" applyAlignment="1">
      <alignment vertical="center"/>
    </xf>
    <xf numFmtId="0" fontId="1" fillId="2" borderId="0" xfId="0" applyFont="1" applyFill="1"/>
    <xf numFmtId="0" fontId="2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4" xfId="0" applyFont="1" applyFill="1" applyBorder="1"/>
    <xf numFmtId="0" fontId="2" fillId="0" borderId="4" xfId="0" applyFont="1" applyBorder="1" applyAlignment="1">
      <alignment vertical="center" wrapText="1"/>
    </xf>
    <xf numFmtId="1" fontId="1" fillId="2" borderId="1" xfId="0" applyNumberFormat="1" applyFont="1" applyFill="1" applyBorder="1" applyAlignment="1">
      <alignment horizontal="center" vertical="center"/>
    </xf>
    <xf numFmtId="1" fontId="1" fillId="0" borderId="2" xfId="0" applyNumberFormat="1" applyFont="1" applyBorder="1"/>
    <xf numFmtId="1" fontId="1" fillId="0" borderId="1" xfId="0" applyNumberFormat="1" applyFont="1" applyBorder="1" applyAlignment="1">
      <alignment vertical="center"/>
    </xf>
    <xf numFmtId="1" fontId="1" fillId="0" borderId="3" xfId="0" applyNumberFormat="1" applyFont="1" applyBorder="1"/>
    <xf numFmtId="1" fontId="1" fillId="0" borderId="0" xfId="0" applyNumberFormat="1" applyFont="1"/>
    <xf numFmtId="1" fontId="2" fillId="0" borderId="4" xfId="0" applyNumberFormat="1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164" fontId="1" fillId="0" borderId="0" xfId="0" applyNumberFormat="1" applyFont="1"/>
    <xf numFmtId="164" fontId="1" fillId="2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vertical="center"/>
    </xf>
    <xf numFmtId="164" fontId="1" fillId="3" borderId="4" xfId="0" applyNumberFormat="1" applyFont="1" applyFill="1" applyBorder="1"/>
    <xf numFmtId="0" fontId="1" fillId="2" borderId="0" xfId="0" applyFont="1" applyFill="1"/>
    <xf numFmtId="0" fontId="1" fillId="0" borderId="4" xfId="0" applyFont="1" applyBorder="1" applyAlignment="1">
      <alignment vertical="center" wrapText="1"/>
    </xf>
    <xf numFmtId="1" fontId="3" fillId="5" borderId="5" xfId="0" applyNumberFormat="1" applyFont="1" applyFill="1" applyBorder="1" applyAlignment="1">
      <alignment wrapText="1"/>
    </xf>
    <xf numFmtId="0" fontId="3" fillId="5" borderId="5" xfId="0" applyFont="1" applyFill="1" applyBorder="1"/>
    <xf numFmtId="0" fontId="3" fillId="5" borderId="0" xfId="0" applyFont="1" applyFill="1"/>
    <xf numFmtId="1" fontId="3" fillId="4" borderId="5" xfId="0" applyNumberFormat="1" applyFont="1" applyFill="1" applyBorder="1" applyAlignment="1">
      <alignment wrapText="1"/>
    </xf>
    <xf numFmtId="0" fontId="0" fillId="0" borderId="5" xfId="0" applyBorder="1"/>
    <xf numFmtId="0" fontId="3" fillId="5" borderId="5" xfId="0" applyFont="1" applyFill="1" applyBorder="1" applyAlignment="1">
      <alignment wrapText="1"/>
    </xf>
    <xf numFmtId="0" fontId="0" fillId="5" borderId="5" xfId="0" applyFill="1" applyBorder="1"/>
    <xf numFmtId="0" fontId="3" fillId="4" borderId="5" xfId="0" applyFont="1" applyFill="1" applyBorder="1"/>
    <xf numFmtId="0" fontId="3" fillId="4" borderId="0" xfId="0" applyFont="1" applyFill="1"/>
    <xf numFmtId="1" fontId="1" fillId="2" borderId="0" xfId="0" applyNumberFormat="1" applyFont="1" applyFill="1" applyAlignment="1">
      <alignment wrapText="1"/>
    </xf>
    <xf numFmtId="0" fontId="0" fillId="2" borderId="0" xfId="0" applyFill="1"/>
    <xf numFmtId="1" fontId="5" fillId="6" borderId="1" xfId="0" applyNumberFormat="1" applyFont="1" applyFill="1" applyBorder="1" applyAlignment="1">
      <alignment vertical="center"/>
    </xf>
    <xf numFmtId="0" fontId="4" fillId="6" borderId="1" xfId="0" applyFont="1" applyFill="1" applyBorder="1" applyAlignment="1">
      <alignment vertical="center"/>
    </xf>
    <xf numFmtId="2" fontId="1" fillId="6" borderId="1" xfId="0" applyNumberFormat="1" applyFont="1" applyFill="1" applyBorder="1" applyAlignment="1">
      <alignment vertical="center"/>
    </xf>
    <xf numFmtId="0" fontId="0" fillId="6" borderId="1" xfId="0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0" xfId="0" applyFont="1" applyAlignment="1"/>
    <xf numFmtId="0" fontId="0" fillId="0" borderId="0" xfId="0" applyAlignment="1"/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Pop Martin, Mgr." id="{4944FCBF-4D5F-403A-B14C-0AB680C4651E}" userId="S::Pop@spravazeleznic.cz::17261350-df06-4e6a-ad47-3fe0eba284b6" providerId="AD"/>
</personList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K56" dT="2026-07-07T11:11:07.88" personId="{4944FCBF-4D5F-403A-B14C-0AB680C4651E}" id="{53506AA0-7E04-49CA-A9FA-958164EE4293}">
    <text>Jakou váhu by měly mít jednotlivé ks, m, t? Víme odhadované množství?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3B7BAB-1595-4C42-AD17-2E2FDC0473EE}">
  <sheetPr>
    <pageSetUpPr fitToPage="1"/>
  </sheetPr>
  <dimension ref="A1:K66"/>
  <sheetViews>
    <sheetView tabSelected="1" workbookViewId="0">
      <selection sqref="A1:H1"/>
    </sheetView>
  </sheetViews>
  <sheetFormatPr defaultColWidth="9.25" defaultRowHeight="11.25" x14ac:dyDescent="0.15"/>
  <cols>
    <col min="1" max="1" width="9.25" style="1"/>
    <col min="2" max="2" width="3" style="20" bestFit="1" customWidth="1"/>
    <col min="3" max="3" width="4" style="1" bestFit="1" customWidth="1"/>
    <col min="4" max="4" width="9.25" style="1"/>
    <col min="5" max="7" width="10.625" style="1" customWidth="1"/>
    <col min="8" max="8" width="9.25" style="1"/>
    <col min="9" max="9" width="16.875" style="1" customWidth="1"/>
    <col min="10" max="10" width="14" style="1" customWidth="1"/>
    <col min="11" max="11" width="16.75" style="24" customWidth="1"/>
    <col min="12" max="16384" width="9.25" style="1"/>
  </cols>
  <sheetData>
    <row r="1" spans="1:11" ht="12.75" x14ac:dyDescent="0.2">
      <c r="A1" s="51" t="s">
        <v>73</v>
      </c>
      <c r="B1" s="51"/>
      <c r="C1" s="51"/>
      <c r="D1" s="51"/>
      <c r="E1" s="51"/>
      <c r="F1" s="51"/>
      <c r="G1" s="51"/>
      <c r="H1" s="52"/>
    </row>
    <row r="3" spans="1:11" ht="44.1" customHeight="1" x14ac:dyDescent="0.15">
      <c r="B3" s="16" t="s">
        <v>10</v>
      </c>
      <c r="C3" s="2" t="s">
        <v>11</v>
      </c>
      <c r="D3" s="2" t="s">
        <v>12</v>
      </c>
      <c r="E3" s="45" t="s">
        <v>13</v>
      </c>
      <c r="F3" s="45"/>
      <c r="G3" s="45"/>
      <c r="H3" s="2" t="s">
        <v>14</v>
      </c>
      <c r="I3" s="3" t="s">
        <v>16</v>
      </c>
      <c r="J3" s="3" t="s">
        <v>68</v>
      </c>
      <c r="K3" s="25" t="s">
        <v>69</v>
      </c>
    </row>
    <row r="5" spans="1:11" ht="15" customHeight="1" x14ac:dyDescent="0.15">
      <c r="B5" s="17"/>
      <c r="C5" s="5" t="s">
        <v>15</v>
      </c>
      <c r="D5" s="5" t="s">
        <v>0</v>
      </c>
      <c r="E5" s="46" t="s">
        <v>1</v>
      </c>
      <c r="F5" s="46"/>
      <c r="G5" s="46"/>
      <c r="H5" s="4"/>
      <c r="I5" s="4"/>
    </row>
    <row r="6" spans="1:11" ht="15" customHeight="1" x14ac:dyDescent="0.15">
      <c r="B6" s="18">
        <v>1</v>
      </c>
      <c r="C6" s="6" t="s">
        <v>8</v>
      </c>
      <c r="D6" s="6" t="s">
        <v>6</v>
      </c>
      <c r="E6" s="47" t="s">
        <v>4</v>
      </c>
      <c r="F6" s="47"/>
      <c r="G6" s="47"/>
      <c r="H6" s="6" t="s">
        <v>9</v>
      </c>
      <c r="I6" s="7"/>
      <c r="J6" s="23" t="s">
        <v>70</v>
      </c>
      <c r="K6" s="26"/>
    </row>
    <row r="7" spans="1:11" x14ac:dyDescent="0.15">
      <c r="B7" s="19"/>
      <c r="C7" s="8"/>
      <c r="D7" s="8"/>
      <c r="E7" s="8"/>
      <c r="F7" s="8"/>
      <c r="G7" s="8"/>
      <c r="H7" s="8"/>
    </row>
    <row r="8" spans="1:11" ht="15" customHeight="1" x14ac:dyDescent="0.15">
      <c r="B8" s="17"/>
      <c r="C8" s="5" t="s">
        <v>15</v>
      </c>
      <c r="D8" s="5" t="s">
        <v>3</v>
      </c>
      <c r="E8" s="46" t="s">
        <v>2</v>
      </c>
      <c r="F8" s="46"/>
      <c r="G8" s="46"/>
      <c r="H8" s="4"/>
      <c r="I8" s="4"/>
    </row>
    <row r="9" spans="1:11" ht="15" customHeight="1" x14ac:dyDescent="0.15">
      <c r="B9" s="18">
        <v>2</v>
      </c>
      <c r="C9" s="6" t="s">
        <v>8</v>
      </c>
      <c r="D9" s="6" t="s">
        <v>7</v>
      </c>
      <c r="E9" s="47" t="s">
        <v>5</v>
      </c>
      <c r="F9" s="47"/>
      <c r="G9" s="47"/>
      <c r="H9" s="6" t="s">
        <v>9</v>
      </c>
      <c r="I9" s="7"/>
      <c r="J9" s="23" t="s">
        <v>70</v>
      </c>
      <c r="K9" s="26"/>
    </row>
    <row r="11" spans="1:11" x14ac:dyDescent="0.15">
      <c r="C11" s="9" t="s">
        <v>15</v>
      </c>
      <c r="D11" s="10"/>
      <c r="E11" s="28" t="s">
        <v>17</v>
      </c>
      <c r="F11" s="28"/>
      <c r="G11" s="28"/>
    </row>
    <row r="12" spans="1:11" ht="35.1" customHeight="1" x14ac:dyDescent="0.15">
      <c r="B12" s="21">
        <v>3</v>
      </c>
      <c r="C12" s="11" t="s">
        <v>18</v>
      </c>
      <c r="D12" s="12"/>
      <c r="E12" s="29" t="s">
        <v>19</v>
      </c>
      <c r="F12" s="29"/>
      <c r="G12" s="29"/>
      <c r="H12" s="13" t="s">
        <v>30</v>
      </c>
      <c r="I12" s="14"/>
      <c r="J12" s="22">
        <v>5</v>
      </c>
      <c r="K12" s="27"/>
    </row>
    <row r="13" spans="1:11" ht="35.1" customHeight="1" x14ac:dyDescent="0.15">
      <c r="B13" s="21">
        <v>4</v>
      </c>
      <c r="C13" s="11" t="s">
        <v>18</v>
      </c>
      <c r="D13" s="15"/>
      <c r="E13" s="29" t="s">
        <v>20</v>
      </c>
      <c r="F13" s="29"/>
      <c r="G13" s="29"/>
      <c r="H13" s="13" t="s">
        <v>30</v>
      </c>
      <c r="I13" s="14"/>
      <c r="J13" s="22">
        <v>5</v>
      </c>
      <c r="K13" s="27"/>
    </row>
    <row r="14" spans="1:11" ht="35.1" customHeight="1" x14ac:dyDescent="0.15">
      <c r="B14" s="21">
        <v>5</v>
      </c>
      <c r="C14" s="11" t="s">
        <v>18</v>
      </c>
      <c r="D14" s="15"/>
      <c r="E14" s="29" t="s">
        <v>21</v>
      </c>
      <c r="F14" s="29"/>
      <c r="G14" s="29"/>
      <c r="H14" s="13" t="s">
        <v>30</v>
      </c>
      <c r="I14" s="14"/>
      <c r="J14" s="22">
        <v>4</v>
      </c>
      <c r="K14" s="27"/>
    </row>
    <row r="15" spans="1:11" ht="35.1" customHeight="1" x14ac:dyDescent="0.15">
      <c r="B15" s="21">
        <v>6</v>
      </c>
      <c r="C15" s="11" t="s">
        <v>18</v>
      </c>
      <c r="D15" s="15"/>
      <c r="E15" s="48" t="s">
        <v>48</v>
      </c>
      <c r="F15" s="49"/>
      <c r="G15" s="50"/>
      <c r="H15" s="13" t="s">
        <v>30</v>
      </c>
      <c r="I15" s="14"/>
      <c r="J15" s="22">
        <v>2</v>
      </c>
      <c r="K15" s="27"/>
    </row>
    <row r="16" spans="1:11" ht="35.1" customHeight="1" x14ac:dyDescent="0.15">
      <c r="B16" s="21">
        <v>7</v>
      </c>
      <c r="C16" s="11" t="s">
        <v>18</v>
      </c>
      <c r="D16" s="15"/>
      <c r="E16" s="29" t="s">
        <v>22</v>
      </c>
      <c r="F16" s="29"/>
      <c r="G16" s="29"/>
      <c r="H16" s="13" t="s">
        <v>30</v>
      </c>
      <c r="I16" s="14"/>
      <c r="J16" s="22">
        <v>2</v>
      </c>
      <c r="K16" s="27"/>
    </row>
    <row r="17" spans="2:11" ht="35.1" customHeight="1" x14ac:dyDescent="0.15">
      <c r="B17" s="21">
        <v>8</v>
      </c>
      <c r="C17" s="11" t="s">
        <v>18</v>
      </c>
      <c r="D17" s="15"/>
      <c r="E17" s="29" t="s">
        <v>23</v>
      </c>
      <c r="F17" s="29"/>
      <c r="G17" s="29"/>
      <c r="H17" s="13" t="s">
        <v>30</v>
      </c>
      <c r="I17" s="14"/>
      <c r="J17" s="22">
        <v>10</v>
      </c>
      <c r="K17" s="27"/>
    </row>
    <row r="18" spans="2:11" ht="35.1" customHeight="1" x14ac:dyDescent="0.15">
      <c r="B18" s="21">
        <v>9</v>
      </c>
      <c r="C18" s="11" t="s">
        <v>18</v>
      </c>
      <c r="D18" s="15"/>
      <c r="E18" s="29" t="s">
        <v>24</v>
      </c>
      <c r="F18" s="29"/>
      <c r="G18" s="29"/>
      <c r="H18" s="13" t="s">
        <v>30</v>
      </c>
      <c r="I18" s="14"/>
      <c r="J18" s="22">
        <v>10</v>
      </c>
      <c r="K18" s="27"/>
    </row>
    <row r="19" spans="2:11" ht="35.1" customHeight="1" x14ac:dyDescent="0.15">
      <c r="B19" s="21">
        <v>10</v>
      </c>
      <c r="C19" s="11" t="s">
        <v>18</v>
      </c>
      <c r="D19" s="15"/>
      <c r="E19" s="29" t="s">
        <v>49</v>
      </c>
      <c r="F19" s="29"/>
      <c r="G19" s="29"/>
      <c r="H19" s="13" t="s">
        <v>30</v>
      </c>
      <c r="I19" s="14"/>
      <c r="J19" s="22">
        <v>10</v>
      </c>
      <c r="K19" s="27"/>
    </row>
    <row r="20" spans="2:11" ht="35.1" customHeight="1" x14ac:dyDescent="0.15">
      <c r="B20" s="21">
        <v>11</v>
      </c>
      <c r="C20" s="11" t="s">
        <v>18</v>
      </c>
      <c r="D20" s="15"/>
      <c r="E20" s="29" t="s">
        <v>50</v>
      </c>
      <c r="F20" s="29"/>
      <c r="G20" s="29"/>
      <c r="H20" s="13" t="s">
        <v>30</v>
      </c>
      <c r="I20" s="14"/>
      <c r="J20" s="22">
        <v>10</v>
      </c>
      <c r="K20" s="27"/>
    </row>
    <row r="21" spans="2:11" ht="35.1" customHeight="1" x14ac:dyDescent="0.15">
      <c r="B21" s="21">
        <v>12</v>
      </c>
      <c r="C21" s="11" t="s">
        <v>18</v>
      </c>
      <c r="D21" s="15"/>
      <c r="E21" s="29" t="s">
        <v>51</v>
      </c>
      <c r="F21" s="29"/>
      <c r="G21" s="29"/>
      <c r="H21" s="13" t="s">
        <v>30</v>
      </c>
      <c r="I21" s="14"/>
      <c r="J21" s="22">
        <v>10</v>
      </c>
      <c r="K21" s="27"/>
    </row>
    <row r="22" spans="2:11" ht="35.1" customHeight="1" x14ac:dyDescent="0.15">
      <c r="B22" s="21">
        <v>13</v>
      </c>
      <c r="C22" s="11" t="s">
        <v>18</v>
      </c>
      <c r="D22" s="15"/>
      <c r="E22" s="29" t="s">
        <v>25</v>
      </c>
      <c r="F22" s="29"/>
      <c r="G22" s="29"/>
      <c r="H22" s="13" t="s">
        <v>30</v>
      </c>
      <c r="I22" s="14"/>
      <c r="J22" s="22">
        <v>2</v>
      </c>
      <c r="K22" s="27"/>
    </row>
    <row r="23" spans="2:11" ht="35.1" customHeight="1" x14ac:dyDescent="0.15">
      <c r="B23" s="21">
        <v>14</v>
      </c>
      <c r="C23" s="11" t="s">
        <v>18</v>
      </c>
      <c r="D23" s="15"/>
      <c r="E23" s="29" t="s">
        <v>26</v>
      </c>
      <c r="F23" s="29"/>
      <c r="G23" s="29"/>
      <c r="H23" s="13" t="s">
        <v>30</v>
      </c>
      <c r="I23" s="14"/>
      <c r="J23" s="22">
        <v>2</v>
      </c>
      <c r="K23" s="27"/>
    </row>
    <row r="24" spans="2:11" ht="35.1" customHeight="1" x14ac:dyDescent="0.15">
      <c r="B24" s="21">
        <v>15</v>
      </c>
      <c r="C24" s="11" t="s">
        <v>18</v>
      </c>
      <c r="D24" s="15"/>
      <c r="E24" s="29" t="s">
        <v>27</v>
      </c>
      <c r="F24" s="29"/>
      <c r="G24" s="29"/>
      <c r="H24" s="13" t="s">
        <v>30</v>
      </c>
      <c r="I24" s="14"/>
      <c r="J24" s="22">
        <v>2</v>
      </c>
      <c r="K24" s="27"/>
    </row>
    <row r="25" spans="2:11" ht="35.1" customHeight="1" x14ac:dyDescent="0.15">
      <c r="B25" s="21">
        <v>16</v>
      </c>
      <c r="C25" s="11" t="s">
        <v>18</v>
      </c>
      <c r="D25" s="15"/>
      <c r="E25" s="29" t="s">
        <v>28</v>
      </c>
      <c r="F25" s="29"/>
      <c r="G25" s="29"/>
      <c r="H25" s="13" t="s">
        <v>30</v>
      </c>
      <c r="I25" s="14"/>
      <c r="J25" s="22">
        <v>2</v>
      </c>
      <c r="K25" s="27"/>
    </row>
    <row r="26" spans="2:11" ht="35.1" customHeight="1" x14ac:dyDescent="0.15">
      <c r="B26" s="21">
        <v>17</v>
      </c>
      <c r="C26" s="11" t="s">
        <v>18</v>
      </c>
      <c r="D26" s="15"/>
      <c r="E26" s="29" t="s">
        <v>29</v>
      </c>
      <c r="F26" s="29"/>
      <c r="G26" s="29"/>
      <c r="H26" s="13" t="s">
        <v>30</v>
      </c>
      <c r="I26" s="14"/>
      <c r="J26" s="22">
        <v>1</v>
      </c>
      <c r="K26" s="27"/>
    </row>
    <row r="27" spans="2:11" ht="35.1" customHeight="1" x14ac:dyDescent="0.15">
      <c r="B27" s="21">
        <v>18</v>
      </c>
      <c r="C27" s="11" t="s">
        <v>18</v>
      </c>
      <c r="D27" s="15"/>
      <c r="E27" s="29" t="s">
        <v>31</v>
      </c>
      <c r="F27" s="29"/>
      <c r="G27" s="29"/>
      <c r="H27" s="13" t="s">
        <v>30</v>
      </c>
      <c r="I27" s="14"/>
      <c r="J27" s="22">
        <v>1</v>
      </c>
      <c r="K27" s="27"/>
    </row>
    <row r="28" spans="2:11" ht="35.1" customHeight="1" x14ac:dyDescent="0.15">
      <c r="B28" s="21">
        <v>19</v>
      </c>
      <c r="C28" s="11" t="s">
        <v>18</v>
      </c>
      <c r="D28" s="15"/>
      <c r="E28" s="29" t="s">
        <v>32</v>
      </c>
      <c r="F28" s="29"/>
      <c r="G28" s="29"/>
      <c r="H28" s="13" t="s">
        <v>34</v>
      </c>
      <c r="I28" s="14"/>
      <c r="J28" s="22">
        <v>1</v>
      </c>
      <c r="K28" s="27"/>
    </row>
    <row r="29" spans="2:11" ht="35.1" customHeight="1" x14ac:dyDescent="0.15">
      <c r="B29" s="21">
        <v>20</v>
      </c>
      <c r="C29" s="11" t="s">
        <v>18</v>
      </c>
      <c r="D29" s="15"/>
      <c r="E29" s="29" t="s">
        <v>33</v>
      </c>
      <c r="F29" s="29"/>
      <c r="G29" s="29"/>
      <c r="H29" s="13" t="s">
        <v>34</v>
      </c>
      <c r="I29" s="14"/>
      <c r="J29" s="22">
        <v>100</v>
      </c>
      <c r="K29" s="27"/>
    </row>
    <row r="30" spans="2:11" ht="35.1" customHeight="1" x14ac:dyDescent="0.15">
      <c r="B30" s="21">
        <v>21</v>
      </c>
      <c r="C30" s="11" t="s">
        <v>18</v>
      </c>
      <c r="D30" s="15"/>
      <c r="E30" s="29" t="s">
        <v>35</v>
      </c>
      <c r="F30" s="29"/>
      <c r="G30" s="29"/>
      <c r="H30" s="13" t="s">
        <v>34</v>
      </c>
      <c r="I30" s="14"/>
      <c r="J30" s="22">
        <v>100</v>
      </c>
      <c r="K30" s="27"/>
    </row>
    <row r="31" spans="2:11" ht="35.1" customHeight="1" x14ac:dyDescent="0.15">
      <c r="B31" s="21">
        <v>22</v>
      </c>
      <c r="C31" s="11" t="s">
        <v>18</v>
      </c>
      <c r="D31" s="15"/>
      <c r="E31" s="29" t="s">
        <v>36</v>
      </c>
      <c r="F31" s="29"/>
      <c r="G31" s="29"/>
      <c r="H31" s="13" t="s">
        <v>34</v>
      </c>
      <c r="I31" s="14"/>
      <c r="J31" s="22">
        <v>100</v>
      </c>
      <c r="K31" s="27"/>
    </row>
    <row r="32" spans="2:11" ht="35.1" customHeight="1" x14ac:dyDescent="0.15">
      <c r="B32" s="21">
        <v>23</v>
      </c>
      <c r="C32" s="11" t="s">
        <v>18</v>
      </c>
      <c r="D32" s="15"/>
      <c r="E32" s="29" t="s">
        <v>37</v>
      </c>
      <c r="F32" s="29"/>
      <c r="G32" s="29"/>
      <c r="H32" s="13" t="s">
        <v>34</v>
      </c>
      <c r="I32" s="14"/>
      <c r="J32" s="22">
        <v>100</v>
      </c>
      <c r="K32" s="27"/>
    </row>
    <row r="33" spans="2:11" ht="35.1" customHeight="1" x14ac:dyDescent="0.15">
      <c r="B33" s="21">
        <v>24</v>
      </c>
      <c r="C33" s="11" t="s">
        <v>18</v>
      </c>
      <c r="D33" s="15"/>
      <c r="E33" s="29" t="s">
        <v>38</v>
      </c>
      <c r="F33" s="29"/>
      <c r="G33" s="29"/>
      <c r="H33" s="13" t="s">
        <v>34</v>
      </c>
      <c r="I33" s="14"/>
      <c r="J33" s="22">
        <v>100</v>
      </c>
      <c r="K33" s="27"/>
    </row>
    <row r="34" spans="2:11" ht="35.1" customHeight="1" x14ac:dyDescent="0.15">
      <c r="B34" s="21">
        <v>25</v>
      </c>
      <c r="C34" s="11" t="s">
        <v>18</v>
      </c>
      <c r="D34" s="15"/>
      <c r="E34" s="29" t="s">
        <v>39</v>
      </c>
      <c r="F34" s="29"/>
      <c r="G34" s="29"/>
      <c r="H34" s="13" t="s">
        <v>34</v>
      </c>
      <c r="I34" s="14"/>
      <c r="J34" s="22">
        <v>100</v>
      </c>
      <c r="K34" s="27"/>
    </row>
    <row r="35" spans="2:11" ht="35.1" customHeight="1" x14ac:dyDescent="0.15">
      <c r="B35" s="21">
        <v>26</v>
      </c>
      <c r="C35" s="11" t="s">
        <v>18</v>
      </c>
      <c r="D35" s="12"/>
      <c r="E35" s="29" t="s">
        <v>40</v>
      </c>
      <c r="F35" s="29"/>
      <c r="G35" s="29"/>
      <c r="H35" s="13" t="s">
        <v>30</v>
      </c>
      <c r="I35" s="14"/>
      <c r="J35" s="22">
        <v>100</v>
      </c>
      <c r="K35" s="27"/>
    </row>
    <row r="36" spans="2:11" ht="35.1" customHeight="1" x14ac:dyDescent="0.15">
      <c r="B36" s="21">
        <v>27</v>
      </c>
      <c r="C36" s="11" t="s">
        <v>18</v>
      </c>
      <c r="D36" s="15"/>
      <c r="E36" s="29" t="s">
        <v>41</v>
      </c>
      <c r="F36" s="29"/>
      <c r="G36" s="29"/>
      <c r="H36" s="13" t="s">
        <v>30</v>
      </c>
      <c r="I36" s="14"/>
      <c r="J36" s="22">
        <v>4</v>
      </c>
      <c r="K36" s="27"/>
    </row>
    <row r="37" spans="2:11" ht="35.1" customHeight="1" x14ac:dyDescent="0.15">
      <c r="B37" s="21">
        <v>28</v>
      </c>
      <c r="C37" s="11" t="s">
        <v>18</v>
      </c>
      <c r="D37" s="15"/>
      <c r="E37" s="29" t="s">
        <v>42</v>
      </c>
      <c r="F37" s="29"/>
      <c r="G37" s="29"/>
      <c r="H37" s="13" t="s">
        <v>30</v>
      </c>
      <c r="I37" s="14"/>
      <c r="J37" s="22">
        <v>5</v>
      </c>
      <c r="K37" s="27"/>
    </row>
    <row r="38" spans="2:11" ht="35.1" customHeight="1" x14ac:dyDescent="0.15">
      <c r="B38" s="21">
        <v>29</v>
      </c>
      <c r="C38" s="11" t="s">
        <v>18</v>
      </c>
      <c r="D38" s="15"/>
      <c r="E38" s="29" t="s">
        <v>43</v>
      </c>
      <c r="F38" s="29"/>
      <c r="G38" s="29"/>
      <c r="H38" s="13" t="s">
        <v>30</v>
      </c>
      <c r="I38" s="14"/>
      <c r="J38" s="22">
        <v>5</v>
      </c>
      <c r="K38" s="27"/>
    </row>
    <row r="39" spans="2:11" ht="35.1" customHeight="1" x14ac:dyDescent="0.15">
      <c r="B39" s="21">
        <v>30</v>
      </c>
      <c r="C39" s="11" t="s">
        <v>18</v>
      </c>
      <c r="D39" s="15"/>
      <c r="E39" s="29" t="s">
        <v>44</v>
      </c>
      <c r="F39" s="29"/>
      <c r="G39" s="29"/>
      <c r="H39" s="13" t="s">
        <v>30</v>
      </c>
      <c r="I39" s="14"/>
      <c r="J39" s="22">
        <v>5</v>
      </c>
      <c r="K39" s="27"/>
    </row>
    <row r="40" spans="2:11" ht="35.1" customHeight="1" x14ac:dyDescent="0.15">
      <c r="B40" s="21">
        <v>31</v>
      </c>
      <c r="C40" s="11" t="s">
        <v>18</v>
      </c>
      <c r="D40" s="15"/>
      <c r="E40" s="29" t="s">
        <v>45</v>
      </c>
      <c r="F40" s="29"/>
      <c r="G40" s="29"/>
      <c r="H40" s="13" t="s">
        <v>30</v>
      </c>
      <c r="I40" s="14"/>
      <c r="J40" s="22">
        <v>5</v>
      </c>
      <c r="K40" s="27"/>
    </row>
    <row r="41" spans="2:11" ht="35.1" customHeight="1" x14ac:dyDescent="0.15">
      <c r="B41" s="21">
        <v>32</v>
      </c>
      <c r="C41" s="11" t="s">
        <v>18</v>
      </c>
      <c r="D41" s="15"/>
      <c r="E41" s="29" t="s">
        <v>53</v>
      </c>
      <c r="F41" s="29"/>
      <c r="G41" s="29"/>
      <c r="H41" s="13" t="s">
        <v>46</v>
      </c>
      <c r="I41" s="14"/>
      <c r="J41" s="22">
        <v>1500</v>
      </c>
      <c r="K41" s="27"/>
    </row>
    <row r="42" spans="2:11" ht="35.1" customHeight="1" x14ac:dyDescent="0.15">
      <c r="B42" s="21">
        <v>33</v>
      </c>
      <c r="C42" s="11" t="s">
        <v>18</v>
      </c>
      <c r="D42" s="15"/>
      <c r="E42" s="29" t="s">
        <v>52</v>
      </c>
      <c r="F42" s="29"/>
      <c r="G42" s="29"/>
      <c r="H42" s="13" t="s">
        <v>47</v>
      </c>
      <c r="I42" s="14"/>
      <c r="J42" s="22">
        <v>100</v>
      </c>
      <c r="K42" s="27"/>
    </row>
    <row r="44" spans="2:11" x14ac:dyDescent="0.15">
      <c r="C44" s="9" t="s">
        <v>15</v>
      </c>
      <c r="D44" s="10"/>
      <c r="E44" s="28" t="s">
        <v>54</v>
      </c>
      <c r="F44" s="28"/>
      <c r="G44" s="28"/>
    </row>
    <row r="45" spans="2:11" ht="35.1" customHeight="1" x14ac:dyDescent="0.15">
      <c r="B45" s="21">
        <v>34</v>
      </c>
      <c r="C45" s="11" t="s">
        <v>8</v>
      </c>
      <c r="D45" s="15"/>
      <c r="E45" s="29" t="s">
        <v>56</v>
      </c>
      <c r="F45" s="29"/>
      <c r="G45" s="29"/>
      <c r="H45" s="13" t="s">
        <v>55</v>
      </c>
      <c r="I45" s="14"/>
      <c r="J45" s="22">
        <v>400</v>
      </c>
      <c r="K45" s="27"/>
    </row>
    <row r="46" spans="2:11" x14ac:dyDescent="0.15">
      <c r="B46" s="33" t="s">
        <v>57</v>
      </c>
      <c r="C46" s="37"/>
      <c r="D46" s="37"/>
      <c r="E46" s="37"/>
      <c r="F46" s="37"/>
      <c r="G46" s="37"/>
      <c r="H46" s="37"/>
      <c r="I46" s="37"/>
    </row>
    <row r="47" spans="2:11" x14ac:dyDescent="0.15">
      <c r="B47" s="38"/>
      <c r="C47" s="38"/>
      <c r="D47" s="38"/>
      <c r="E47" s="38"/>
      <c r="F47" s="38"/>
      <c r="G47" s="38"/>
      <c r="H47" s="38"/>
      <c r="I47" s="38"/>
    </row>
    <row r="48" spans="2:11" ht="55.5" customHeight="1" x14ac:dyDescent="0.15">
      <c r="B48" s="38"/>
      <c r="C48" s="38"/>
      <c r="D48" s="38"/>
      <c r="E48" s="38"/>
      <c r="F48" s="38"/>
      <c r="G48" s="38"/>
      <c r="H48" s="38"/>
      <c r="I48" s="38"/>
    </row>
    <row r="49" spans="2:11" ht="35.1" customHeight="1" x14ac:dyDescent="0.15">
      <c r="B49" s="21">
        <v>35</v>
      </c>
      <c r="C49" s="11" t="s">
        <v>8</v>
      </c>
      <c r="D49" s="15"/>
      <c r="E49" s="29" t="s">
        <v>59</v>
      </c>
      <c r="F49" s="29"/>
      <c r="G49" s="29"/>
      <c r="H49" s="13" t="s">
        <v>58</v>
      </c>
      <c r="I49" s="14"/>
      <c r="J49" s="22">
        <v>10</v>
      </c>
      <c r="K49" s="27"/>
    </row>
    <row r="50" spans="2:11" ht="23.1" customHeight="1" x14ac:dyDescent="0.2">
      <c r="B50" s="33" t="s">
        <v>60</v>
      </c>
      <c r="C50" s="34"/>
      <c r="D50" s="34"/>
      <c r="E50" s="34"/>
      <c r="F50" s="34"/>
      <c r="G50" s="34"/>
      <c r="H50" s="34"/>
      <c r="I50" s="34"/>
    </row>
    <row r="51" spans="2:11" ht="35.1" customHeight="1" x14ac:dyDescent="0.15">
      <c r="B51" s="21">
        <v>36</v>
      </c>
      <c r="C51" s="11" t="s">
        <v>8</v>
      </c>
      <c r="D51" s="15"/>
      <c r="E51" s="29" t="s">
        <v>61</v>
      </c>
      <c r="F51" s="29"/>
      <c r="G51" s="29"/>
      <c r="H51" s="13" t="s">
        <v>58</v>
      </c>
      <c r="I51" s="14"/>
      <c r="J51" s="22">
        <v>10</v>
      </c>
      <c r="K51" s="27"/>
    </row>
    <row r="52" spans="2:11" ht="21.95" customHeight="1" x14ac:dyDescent="0.2">
      <c r="B52" s="35" t="s">
        <v>62</v>
      </c>
      <c r="C52" s="36"/>
      <c r="D52" s="36"/>
      <c r="E52" s="36"/>
      <c r="F52" s="36"/>
      <c r="G52" s="36"/>
      <c r="H52" s="36"/>
      <c r="I52" s="36"/>
    </row>
    <row r="53" spans="2:11" ht="35.1" customHeight="1" x14ac:dyDescent="0.15">
      <c r="B53" s="21">
        <v>37</v>
      </c>
      <c r="C53" s="11" t="s">
        <v>8</v>
      </c>
      <c r="D53" s="15"/>
      <c r="E53" s="29" t="s">
        <v>63</v>
      </c>
      <c r="F53" s="29"/>
      <c r="G53" s="29"/>
      <c r="H53" s="13" t="s">
        <v>58</v>
      </c>
      <c r="I53" s="14"/>
      <c r="J53" s="22">
        <v>2</v>
      </c>
      <c r="K53" s="27"/>
    </row>
    <row r="54" spans="2:11" x14ac:dyDescent="0.15">
      <c r="C54" s="9" t="s">
        <v>15</v>
      </c>
      <c r="D54" s="10"/>
      <c r="E54" s="28" t="s">
        <v>64</v>
      </c>
      <c r="F54" s="28"/>
      <c r="G54" s="28"/>
    </row>
    <row r="55" spans="2:11" ht="35.1" customHeight="1" x14ac:dyDescent="0.15">
      <c r="B55" s="21">
        <v>38</v>
      </c>
      <c r="C55" s="11" t="s">
        <v>8</v>
      </c>
      <c r="D55" s="15"/>
      <c r="E55" s="29" t="s">
        <v>64</v>
      </c>
      <c r="F55" s="29"/>
      <c r="G55" s="29"/>
      <c r="H55" s="13" t="s">
        <v>65</v>
      </c>
      <c r="I55" s="14"/>
      <c r="J55" s="22">
        <v>1</v>
      </c>
      <c r="K55" s="27"/>
    </row>
    <row r="56" spans="2:11" ht="35.1" customHeight="1" x14ac:dyDescent="0.15">
      <c r="B56" s="21">
        <v>39</v>
      </c>
      <c r="C56" s="11" t="s">
        <v>8</v>
      </c>
      <c r="D56" s="15"/>
      <c r="E56" s="29" t="s">
        <v>66</v>
      </c>
      <c r="F56" s="29"/>
      <c r="G56" s="29"/>
      <c r="H56" s="13" t="s">
        <v>65</v>
      </c>
      <c r="I56" s="14"/>
      <c r="J56" s="22">
        <v>1</v>
      </c>
      <c r="K56" s="27"/>
    </row>
    <row r="57" spans="2:11" x14ac:dyDescent="0.15">
      <c r="B57" s="30" t="s">
        <v>67</v>
      </c>
      <c r="C57" s="31"/>
      <c r="D57" s="31"/>
      <c r="E57" s="31"/>
      <c r="F57" s="31"/>
      <c r="G57" s="31"/>
      <c r="H57" s="31"/>
      <c r="I57" s="31"/>
    </row>
    <row r="58" spans="2:11" x14ac:dyDescent="0.15">
      <c r="B58" s="32"/>
      <c r="C58" s="32"/>
      <c r="D58" s="32"/>
      <c r="E58" s="32"/>
      <c r="F58" s="32"/>
      <c r="G58" s="32"/>
      <c r="H58" s="32"/>
      <c r="I58" s="32"/>
    </row>
    <row r="59" spans="2:11" ht="32.450000000000003" customHeight="1" x14ac:dyDescent="0.15">
      <c r="B59" s="32"/>
      <c r="C59" s="32"/>
      <c r="D59" s="32"/>
      <c r="E59" s="32"/>
      <c r="F59" s="32"/>
      <c r="G59" s="32"/>
      <c r="H59" s="32"/>
      <c r="I59" s="32"/>
    </row>
    <row r="61" spans="2:11" ht="12.75" x14ac:dyDescent="0.15">
      <c r="B61" s="41" t="s">
        <v>72</v>
      </c>
      <c r="C61" s="42"/>
      <c r="D61" s="42"/>
      <c r="E61" s="42"/>
      <c r="F61" s="42"/>
      <c r="G61" s="43">
        <f>SUM(K6,K9,K12:K42,K45,K49,K51,K53,K55,K56)</f>
        <v>0</v>
      </c>
      <c r="H61" s="44"/>
      <c r="I61" s="44"/>
      <c r="J61" s="44"/>
      <c r="K61" s="44"/>
    </row>
    <row r="63" spans="2:11" x14ac:dyDescent="0.15">
      <c r="B63" s="39" t="s">
        <v>71</v>
      </c>
      <c r="C63" s="40"/>
      <c r="D63" s="40"/>
      <c r="E63" s="40"/>
      <c r="F63" s="40"/>
      <c r="G63" s="40"/>
      <c r="H63" s="40"/>
      <c r="I63" s="40"/>
      <c r="J63" s="40"/>
      <c r="K63" s="40"/>
    </row>
    <row r="64" spans="2:11" x14ac:dyDescent="0.15">
      <c r="B64" s="40"/>
      <c r="C64" s="40"/>
      <c r="D64" s="40"/>
      <c r="E64" s="40"/>
      <c r="F64" s="40"/>
      <c r="G64" s="40"/>
      <c r="H64" s="40"/>
      <c r="I64" s="40"/>
      <c r="J64" s="40"/>
      <c r="K64" s="40"/>
    </row>
    <row r="65" spans="2:11" x14ac:dyDescent="0.15">
      <c r="B65" s="40"/>
      <c r="C65" s="40"/>
      <c r="D65" s="40"/>
      <c r="E65" s="40"/>
      <c r="F65" s="40"/>
      <c r="G65" s="40"/>
      <c r="H65" s="40"/>
      <c r="I65" s="40"/>
      <c r="J65" s="40"/>
      <c r="K65" s="40"/>
    </row>
    <row r="66" spans="2:11" x14ac:dyDescent="0.15">
      <c r="B66" s="40"/>
      <c r="C66" s="40"/>
      <c r="D66" s="40"/>
      <c r="E66" s="40"/>
      <c r="F66" s="40"/>
      <c r="G66" s="40"/>
      <c r="H66" s="40"/>
      <c r="I66" s="40"/>
      <c r="J66" s="40"/>
      <c r="K66" s="40"/>
    </row>
  </sheetData>
  <mergeCells count="53">
    <mergeCell ref="A1:H1"/>
    <mergeCell ref="B63:K66"/>
    <mergeCell ref="B61:F61"/>
    <mergeCell ref="G61:K61"/>
    <mergeCell ref="E11:G11"/>
    <mergeCell ref="E3:G3"/>
    <mergeCell ref="E5:G5"/>
    <mergeCell ref="E8:G8"/>
    <mergeCell ref="E6:G6"/>
    <mergeCell ref="E9:G9"/>
    <mergeCell ref="E33:G33"/>
    <mergeCell ref="E12:G12"/>
    <mergeCell ref="E13:G13"/>
    <mergeCell ref="E14:G14"/>
    <mergeCell ref="E15:G15"/>
    <mergeCell ref="E16:G16"/>
    <mergeCell ref="E17:G17"/>
    <mergeCell ref="E28:G28"/>
    <mergeCell ref="E29:G29"/>
    <mergeCell ref="E30:G30"/>
    <mergeCell ref="E31:G31"/>
    <mergeCell ref="E18:G18"/>
    <mergeCell ref="E19:G19"/>
    <mergeCell ref="E20:G20"/>
    <mergeCell ref="E21:G21"/>
    <mergeCell ref="E22:G22"/>
    <mergeCell ref="E32:G32"/>
    <mergeCell ref="E23:G23"/>
    <mergeCell ref="E24:G24"/>
    <mergeCell ref="E25:G25"/>
    <mergeCell ref="E26:G26"/>
    <mergeCell ref="E27:G27"/>
    <mergeCell ref="E39:G39"/>
    <mergeCell ref="E34:G34"/>
    <mergeCell ref="E35:G35"/>
    <mergeCell ref="E36:G36"/>
    <mergeCell ref="E37:G37"/>
    <mergeCell ref="E38:G38"/>
    <mergeCell ref="E44:G44"/>
    <mergeCell ref="E45:G45"/>
    <mergeCell ref="B46:I48"/>
    <mergeCell ref="E49:G49"/>
    <mergeCell ref="E40:G40"/>
    <mergeCell ref="E41:G41"/>
    <mergeCell ref="E42:G42"/>
    <mergeCell ref="E54:G54"/>
    <mergeCell ref="E55:G55"/>
    <mergeCell ref="E56:G56"/>
    <mergeCell ref="B57:I59"/>
    <mergeCell ref="B50:I50"/>
    <mergeCell ref="E51:G51"/>
    <mergeCell ref="B52:I52"/>
    <mergeCell ref="E53:G53"/>
  </mergeCells>
  <pageMargins left="0.7" right="0.7" top="0.78740157499999996" bottom="0.78740157499999996" header="0.3" footer="0.3"/>
  <pageSetup paperSize="9" scale="37" orientation="portrait" r:id="rId1"/>
  <legacyDrawing r:id="rId2"/>
</worksheet>
</file>

<file path=docMetadata/LabelInfo.xml><?xml version="1.0" encoding="utf-8"?>
<clbl:labelList xmlns:clbl="http://schemas.microsoft.com/office/2020/mipLabelMetadata">
  <clbl:label id="{a57527ba-b13c-462f-a5c5-bde84a6d85e5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Műller Lukáš</dc:creator>
  <cp:lastModifiedBy>Částková Veronika, DiS.</cp:lastModifiedBy>
  <cp:lastPrinted>2026-07-13T06:42:20Z</cp:lastPrinted>
  <dcterms:created xsi:type="dcterms:W3CDTF">2026-06-05T05:13:40Z</dcterms:created>
  <dcterms:modified xsi:type="dcterms:W3CDTF">2026-07-27T08:42:57Z</dcterms:modified>
</cp:coreProperties>
</file>